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D:\Users\engenharia09\Desktop\2025 - 2º MANDATO\PROJETOS\DEPÓSITO CANIL - DONA NEUSA\"/>
    </mc:Choice>
  </mc:AlternateContent>
  <bookViews>
    <workbookView xWindow="0" yWindow="0" windowWidth="28800" windowHeight="12210"/>
  </bookViews>
  <sheets>
    <sheet name="Planilha1" sheetId="1" r:id="rId1"/>
  </sheets>
  <definedNames>
    <definedName name="_xlnm.Print_Area" localSheetId="0">Planilha1!$B$2:$I$107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1" i="1" l="1"/>
  <c r="I96" i="1" l="1"/>
  <c r="I94" i="1" l="1"/>
  <c r="I93" i="1"/>
  <c r="I95" i="1"/>
  <c r="I97" i="1"/>
  <c r="I100" i="1"/>
  <c r="I101" i="1" s="1"/>
  <c r="I85" i="1"/>
  <c r="I89" i="1"/>
  <c r="I88" i="1"/>
  <c r="I87" i="1"/>
  <c r="I77" i="1"/>
  <c r="I81" i="1"/>
  <c r="I82" i="1"/>
  <c r="I80" i="1"/>
  <c r="I79" i="1"/>
  <c r="I78" i="1"/>
  <c r="I76" i="1"/>
  <c r="I98" i="1" l="1"/>
  <c r="I83" i="1"/>
  <c r="I72" i="1"/>
  <c r="I73" i="1" s="1"/>
  <c r="I67" i="1"/>
  <c r="I63" i="1"/>
  <c r="I62" i="1"/>
  <c r="I61" i="1"/>
  <c r="I60" i="1"/>
  <c r="I55" i="1"/>
  <c r="I52" i="1"/>
  <c r="I50" i="1"/>
  <c r="I48" i="1"/>
  <c r="I44" i="1"/>
  <c r="I42" i="1"/>
  <c r="I38" i="1"/>
  <c r="I37" i="1"/>
  <c r="I36" i="1"/>
  <c r="I34" i="1"/>
  <c r="I33" i="1"/>
  <c r="I32" i="1"/>
  <c r="I28" i="1"/>
  <c r="I29" i="1" s="1"/>
  <c r="I25" i="1"/>
  <c r="I24" i="1"/>
  <c r="I23" i="1"/>
  <c r="I22" i="1"/>
  <c r="I21" i="1"/>
  <c r="I20" i="1"/>
  <c r="I19" i="1"/>
  <c r="I17" i="1"/>
  <c r="I16" i="1"/>
  <c r="I15" i="1"/>
  <c r="I14" i="1"/>
  <c r="I10" i="1"/>
  <c r="I9" i="1"/>
  <c r="I86" i="1"/>
  <c r="I56" i="1"/>
  <c r="I8" i="1"/>
  <c r="I11" i="1" l="1"/>
  <c r="I90" i="1"/>
  <c r="I53" i="1"/>
  <c r="I57" i="1"/>
  <c r="I39" i="1"/>
  <c r="I26" i="1"/>
  <c r="I68" i="1"/>
  <c r="I45" i="1"/>
  <c r="I64" i="1"/>
  <c r="I102" i="1" l="1"/>
  <c r="I103" i="1" s="1"/>
</calcChain>
</file>

<file path=xl/sharedStrings.xml><?xml version="1.0" encoding="utf-8"?>
<sst xmlns="http://schemas.openxmlformats.org/spreadsheetml/2006/main" count="335" uniqueCount="205">
  <si>
    <t>PLANILHA ORÇAMENTÁRIA</t>
  </si>
  <si>
    <t>ITEM</t>
  </si>
  <si>
    <t>CÓDIGO</t>
  </si>
  <si>
    <t>FONTE</t>
  </si>
  <si>
    <t>DESCRIÇÃO DOS SERVIÇOS</t>
  </si>
  <si>
    <t>UN.</t>
  </si>
  <si>
    <t>QUANT.</t>
  </si>
  <si>
    <t>CUSTO (R$)</t>
  </si>
  <si>
    <t>SERVIÇOS PRELIMINARES</t>
  </si>
  <si>
    <t>1.1</t>
  </si>
  <si>
    <t>m²</t>
  </si>
  <si>
    <t>SINAPI</t>
  </si>
  <si>
    <t>un</t>
  </si>
  <si>
    <t>1.7</t>
  </si>
  <si>
    <t>Locação da obra (execução de gabarito)</t>
  </si>
  <si>
    <t>Subtotal</t>
  </si>
  <si>
    <t>EDIFICAÇÃO</t>
  </si>
  <si>
    <t>m³</t>
  </si>
  <si>
    <t>FUNDAÇÕES</t>
  </si>
  <si>
    <t>3.1</t>
  </si>
  <si>
    <t>CONCRETO ARMADO PARA FUNDAÇÕES - BLOCOS</t>
  </si>
  <si>
    <t>m</t>
  </si>
  <si>
    <t>Lastro de concreto não-estrutural, espessura 5cm - fundo de vala</t>
  </si>
  <si>
    <t>Forma de madeira em tábuas para fundações, com reaproveitamento</t>
  </si>
  <si>
    <t>Armação de aço CA-50 Ø 10mm; incluso fornecimento, corte, dobra e colocação</t>
  </si>
  <si>
    <t>kg</t>
  </si>
  <si>
    <t>Armação de aço CA-60 Ø 5,0mm; incluso fornecimento, corte, dobra e colocação</t>
  </si>
  <si>
    <t>Concreto Bombeado fck= 25MPa; incluindo preparo, lançamento e adensamento</t>
  </si>
  <si>
    <t>CONCRETO ARMADO PARA FUNDAÇÕES - VIGAS BALDRAMES</t>
  </si>
  <si>
    <t>SUPERESTRUTURA</t>
  </si>
  <si>
    <t>4.1</t>
  </si>
  <si>
    <t>4.1.2</t>
  </si>
  <si>
    <t>4.1.3</t>
  </si>
  <si>
    <t>4.1.4</t>
  </si>
  <si>
    <t>4.2</t>
  </si>
  <si>
    <t>4.2.1</t>
  </si>
  <si>
    <t>4.2.2</t>
  </si>
  <si>
    <t>4.2.3</t>
  </si>
  <si>
    <t>CONCRETO ARMADO PARA VERGAS</t>
  </si>
  <si>
    <t>Verga e contraverga pré-moldada fck= 20MPa, seção 10x10cm</t>
  </si>
  <si>
    <t>SISTEMA DE VEDAÇÃO VERTICAL</t>
  </si>
  <si>
    <t>5.1</t>
  </si>
  <si>
    <t>ELEMENTOS VAZADOS</t>
  </si>
  <si>
    <t>5.2</t>
  </si>
  <si>
    <t>ESQUADRIAS</t>
  </si>
  <si>
    <t>6.1</t>
  </si>
  <si>
    <t>6.1.1</t>
  </si>
  <si>
    <t>JANELAS DE ALUMÍNIO - JA</t>
  </si>
  <si>
    <t>VIDROS</t>
  </si>
  <si>
    <t>Vidro liso temperado incolor, espessura 6mm para janelas</t>
  </si>
  <si>
    <t>SISTEMAS DE COBERTURA</t>
  </si>
  <si>
    <t>7.1</t>
  </si>
  <si>
    <t>7.2</t>
  </si>
  <si>
    <t>16.13.070</t>
  </si>
  <si>
    <t>IMPERMEABILIZAÇÃO</t>
  </si>
  <si>
    <t>8.1</t>
  </si>
  <si>
    <t>Impermeabilização com emulsão asfaltica 2 demãos, baldrames</t>
  </si>
  <si>
    <t>REVESTIMENTOS INTERNO E EXTERNO</t>
  </si>
  <si>
    <t>9.1</t>
  </si>
  <si>
    <t>Chapisco de aderência em paredes internas, externas, vigas, platibanda e calhas</t>
  </si>
  <si>
    <t>Emboço para paredes internas traço 1:2:9 - preparo manual - espessura 2,0 cm</t>
  </si>
  <si>
    <t>Reboco para paredes internas, externas, pórticos, vigas, traço 1:4,5 - espessura 0,5 cm</t>
  </si>
  <si>
    <t>9.2</t>
  </si>
  <si>
    <t>SISTEMAS DE PISOS</t>
  </si>
  <si>
    <t>10.1</t>
  </si>
  <si>
    <t>PAVIMENTAÇÃO EXTERNA</t>
  </si>
  <si>
    <t>PINTURAS E ACABAMENTOS</t>
  </si>
  <si>
    <t>11.1</t>
  </si>
  <si>
    <t>Pintura em látex acrílico sobre paredes internas e externas, 2 demãos</t>
  </si>
  <si>
    <t>INSTALAÇÃO HIDRÁULICA</t>
  </si>
  <si>
    <t>Tubo PVC soldável Ø 25 mm</t>
  </si>
  <si>
    <t>Adaptador sol. curto com bolsa-rosca para registro - 25mm - 3/4"</t>
  </si>
  <si>
    <t>Luva de redução, pvc, soldável, dn 32mm x 25mm</t>
  </si>
  <si>
    <t>Joelho 45 soldável - 25mm</t>
  </si>
  <si>
    <t>Joelho 90º soldavel com bucha de latão - 25mm - 3/4"</t>
  </si>
  <si>
    <t>Tê 90 soldável - 25mm</t>
  </si>
  <si>
    <t>INSTALAÇÃO ELÉTRICA - 220V</t>
  </si>
  <si>
    <t>ILUMINAÇÃO E TOMADAS</t>
  </si>
  <si>
    <t>Tomada universal, 20A, cor branca, completa</t>
  </si>
  <si>
    <t>SERVIÇOS FINAIS</t>
  </si>
  <si>
    <t>Limpeza de obra</t>
  </si>
  <si>
    <r>
      <rPr>
        <sz val="8"/>
        <rFont val="Arial"/>
        <family val="2"/>
      </rPr>
      <t>Telhamento em chapa de aço pré</t>
    </r>
    <r>
      <rPr>
        <sz val="8"/>
        <rFont val="Times New Roman"/>
        <family val="1"/>
      </rPr>
      <t>‐</t>
    </r>
    <r>
      <rPr>
        <sz val="8"/>
        <rFont val="Arial"/>
        <family val="2"/>
      </rPr>
      <t>pintada com epóxi e poliéster, tipo
sanduíche, espessura de 0,50 mm, com poliuretano</t>
    </r>
  </si>
  <si>
    <t xml:space="preserve">VALOR TOTAL (R$) </t>
  </si>
  <si>
    <t>02.08.020</t>
  </si>
  <si>
    <t>Limpeza mecanizada de terreno com remoção de camada vegetal (10%)</t>
  </si>
  <si>
    <t>2.2.1</t>
  </si>
  <si>
    <t>Escavação manual de valas em qualquer terreno exceto rocha até h=2,0 m</t>
  </si>
  <si>
    <t>2.2.2</t>
  </si>
  <si>
    <t>2.2.3</t>
  </si>
  <si>
    <t>2.2.4</t>
  </si>
  <si>
    <t>2.2.5</t>
  </si>
  <si>
    <t>2.2.6</t>
  </si>
  <si>
    <t>2.2.7</t>
  </si>
  <si>
    <t>Estaca escavada mecanicamente com 20 cm de diametro (4,00m)</t>
  </si>
  <si>
    <t>Concreto fck= 25MPa; incluindo preparo, lançamento e adensamento</t>
  </si>
  <si>
    <t>Armação de aço CA-50 Ø 5,0mm; incluso fornecimento, corte, dobra e colocação</t>
  </si>
  <si>
    <t>CONCRETO ARMADO - VIGAS SUPERIORES</t>
  </si>
  <si>
    <t>Alvenaria de vedação de 1/2 vez em tijolos cerâmicos (dimensões nominais: 19x19x09); assentamento em
argamassa no traço 1:2:8 (cimento, cal e areia)  para parede interna</t>
  </si>
  <si>
    <t>2.1</t>
  </si>
  <si>
    <t>2.1.1</t>
  </si>
  <si>
    <t>2.1.2</t>
  </si>
  <si>
    <t>2.1.3</t>
  </si>
  <si>
    <t>2.1.4</t>
  </si>
  <si>
    <t>2.2</t>
  </si>
  <si>
    <t>5.2.1</t>
  </si>
  <si>
    <t>5.1.1</t>
  </si>
  <si>
    <t>8.1.1</t>
  </si>
  <si>
    <t>8.1.2</t>
  </si>
  <si>
    <t>8.1.3</t>
  </si>
  <si>
    <t>8.1.4</t>
  </si>
  <si>
    <t>10.1.2</t>
  </si>
  <si>
    <t>Revestimento cerâmico de paredes PEI IV- cerâmica 30 x 40 cm - incl. rejunte - espelho 10cm</t>
  </si>
  <si>
    <t>Passeio em concreto desempenado com junta plastica a cada 0,60m espessura 10cm</t>
  </si>
  <si>
    <t>Torneira de lavatório - 25 mm - 1/2"</t>
  </si>
  <si>
    <t>TUBULAÇÕES E CONEXÕES DE PVC RÍGIDO - AGUA POTAVEL</t>
  </si>
  <si>
    <t>TUBULAÇÕES E CONEXÕES DE PVC RÍGIDO - ESGOTO</t>
  </si>
  <si>
    <t>10.01.040</t>
  </si>
  <si>
    <t>10.01.060</t>
  </si>
  <si>
    <t>09.01.020</t>
  </si>
  <si>
    <t>11.01.130</t>
  </si>
  <si>
    <t>Armação de aço CA-60 Ø 5mm; incluso fornecimento, corte, dobra e colocação</t>
  </si>
  <si>
    <t>pç</t>
  </si>
  <si>
    <t>Joelho 90 - 50 mm</t>
  </si>
  <si>
    <t>49.01.030</t>
  </si>
  <si>
    <t>Caixa sifonada 150 (Ralo)</t>
  </si>
  <si>
    <t>Tubo rígido c/ ponta lisa - 50 mm - 2"</t>
  </si>
  <si>
    <t>Tubo rígido c/ ponta lisa - 100 mm - 4"</t>
  </si>
  <si>
    <t>Joelho 45 - 50 mm</t>
  </si>
  <si>
    <t>CDHU</t>
  </si>
  <si>
    <t>1.4</t>
  </si>
  <si>
    <t>02.10.020</t>
  </si>
  <si>
    <t>02.09.030</t>
  </si>
  <si>
    <t>07.02.060</t>
  </si>
  <si>
    <t>06.02.020</t>
  </si>
  <si>
    <t>11.04.020</t>
  </si>
  <si>
    <t>32.15.030</t>
  </si>
  <si>
    <t>10.04.060</t>
  </si>
  <si>
    <t>14.04.210</t>
  </si>
  <si>
    <t>14.20.010</t>
  </si>
  <si>
    <t>PORTAS DE ALUMÍNIO</t>
  </si>
  <si>
    <t>Porta veneziana de alumínio, cor branca, 90 cm</t>
  </si>
  <si>
    <t>25.02.211</t>
  </si>
  <si>
    <t>25.01.070</t>
  </si>
  <si>
    <t>26.02.020</t>
  </si>
  <si>
    <t>6.2</t>
  </si>
  <si>
    <t>6.2.1</t>
  </si>
  <si>
    <t>6.3</t>
  </si>
  <si>
    <t>6.3.1</t>
  </si>
  <si>
    <t>15.03.030</t>
  </si>
  <si>
    <t>Fornecimento e montagem de estrutura em aço ASTM - A36 - sem pintura</t>
  </si>
  <si>
    <t>17.02.020</t>
  </si>
  <si>
    <t>17.02.120</t>
  </si>
  <si>
    <t>17.02.220</t>
  </si>
  <si>
    <t>18.11.042</t>
  </si>
  <si>
    <t>17.03.020</t>
  </si>
  <si>
    <t>33.10.050</t>
  </si>
  <si>
    <t>11.1.2</t>
  </si>
  <si>
    <t>11.1.5</t>
  </si>
  <si>
    <t>11.1.6</t>
  </si>
  <si>
    <t>11.1.10</t>
  </si>
  <si>
    <t>11.1.13</t>
  </si>
  <si>
    <t>11.1.15</t>
  </si>
  <si>
    <t>11.1.19</t>
  </si>
  <si>
    <t>11.3</t>
  </si>
  <si>
    <t>11.3.1</t>
  </si>
  <si>
    <t>11.3.3</t>
  </si>
  <si>
    <t>11.3.4</t>
  </si>
  <si>
    <t>11.3.5</t>
  </si>
  <si>
    <t>11.3.6</t>
  </si>
  <si>
    <t>13.6</t>
  </si>
  <si>
    <t>13.6.1</t>
  </si>
  <si>
    <t>13.6.2</t>
  </si>
  <si>
    <t>13.6.3</t>
  </si>
  <si>
    <t>13.6.4</t>
  </si>
  <si>
    <t>13.6.5</t>
  </si>
  <si>
    <t>20.1</t>
  </si>
  <si>
    <t>46.01.020</t>
  </si>
  <si>
    <t>46.33.116</t>
  </si>
  <si>
    <t>46.09.050</t>
  </si>
  <si>
    <t>46.26.460</t>
  </si>
  <si>
    <t>46.33.023</t>
  </si>
  <si>
    <t>44.03.645</t>
  </si>
  <si>
    <t>46.33.140</t>
  </si>
  <si>
    <t>44.03.630</t>
  </si>
  <si>
    <t>46.02.050</t>
  </si>
  <si>
    <t>46.02.070</t>
  </si>
  <si>
    <t>55.01.020</t>
  </si>
  <si>
    <t>Luminária de LED quadrada de sobrepor 36 W , 4.000 k</t>
  </si>
  <si>
    <t>41.31.070</t>
  </si>
  <si>
    <t>40.04.460</t>
  </si>
  <si>
    <t>40.04.450</t>
  </si>
  <si>
    <t xml:space="preserve">Interruptor 1 tecla simples </t>
  </si>
  <si>
    <t>40.05.020</t>
  </si>
  <si>
    <t>Tomada simples 10A, completa</t>
  </si>
  <si>
    <t>Tomada dupla</t>
  </si>
  <si>
    <t>40.04.470</t>
  </si>
  <si>
    <t>Valor TOTAL sem BDI</t>
  </si>
  <si>
    <t>Valor TOTAL com BDI 20%</t>
  </si>
  <si>
    <t xml:space="preserve">CONCRETO ARMADO - PILARES </t>
  </si>
  <si>
    <t xml:space="preserve">Janela de Alumínio - J1, 100x100, completa conforme projeto de esquadrias </t>
  </si>
  <si>
    <t>Placa da obra em chapa de aço galvanizado, Padrão Prefeitura Municipal (2,00x1,00)</t>
  </si>
  <si>
    <t>Lastro de concreto não-estrutural, espessura 7cm, com impermeabilizante - entre baldrames (polido)</t>
  </si>
  <si>
    <t>Pintura em látex acrílico sobre paredes internas e externas, 2 demãos (azul França)</t>
  </si>
  <si>
    <t xml:space="preserve">                                                     CONSTRUÇÃO DOPOSITO NO CANIL                -                  SÃO JOAQUIIM DA BARRA - SP                           BDI = 20,00%                                                    Base      MARÇO / 2026</t>
  </si>
  <si>
    <t>São Joaquim da Barra - SP, 20 de maio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</si>
</sst>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yy\.m\.d;@"/>
    <numFmt numFmtId="165" formatCode="dd\.m\.yy;@"/>
  </numFmts>
  <fonts count="1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color rgb="FF000000"/>
      <name val="Arial"/>
      <family val="2"/>
    </font>
    <font>
      <sz val="8"/>
      <name val="Times New Roman"/>
      <family val="1"/>
    </font>
    <font>
      <sz val="10"/>
      <color rgb="FF000000"/>
      <name val="MS Sans Serif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7" fillId="0" borderId="0" applyNumberFormat="0" applyBorder="0" applyProtection="0"/>
    <xf numFmtId="43" fontId="9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1" fillId="2" borderId="2" xfId="2" applyFont="1" applyFill="1" applyBorder="1" applyAlignment="1">
      <alignment horizontal="center" vertical="center" wrapText="1"/>
    </xf>
    <xf numFmtId="43" fontId="3" fillId="2" borderId="2" xfId="2" applyFont="1" applyFill="1" applyBorder="1" applyAlignment="1">
      <alignment horizontal="left" wrapText="1"/>
    </xf>
    <xf numFmtId="43" fontId="3" fillId="0" borderId="2" xfId="2" applyFont="1" applyFill="1" applyBorder="1" applyAlignment="1">
      <alignment horizontal="left" wrapText="1"/>
    </xf>
    <xf numFmtId="43" fontId="0" fillId="0" borderId="0" xfId="2" applyFont="1"/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" fontId="4" fillId="3" borderId="8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4" fillId="0" borderId="5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3" fontId="3" fillId="2" borderId="2" xfId="2" applyFont="1" applyFill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1" fontId="5" fillId="0" borderId="2" xfId="0" applyNumberFormat="1" applyFont="1" applyBorder="1" applyAlignment="1">
      <alignment horizontal="center" shrinkToFit="1"/>
    </xf>
    <xf numFmtId="0" fontId="4" fillId="0" borderId="2" xfId="0" applyFont="1" applyBorder="1" applyAlignment="1">
      <alignment horizontal="left" wrapText="1"/>
    </xf>
    <xf numFmtId="1" fontId="4" fillId="0" borderId="2" xfId="0" applyNumberFormat="1" applyFont="1" applyBorder="1" applyAlignment="1">
      <alignment horizontal="center" shrinkToFit="1"/>
    </xf>
    <xf numFmtId="3" fontId="10" fillId="0" borderId="7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3" fontId="10" fillId="3" borderId="7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wrapText="1"/>
    </xf>
    <xf numFmtId="43" fontId="5" fillId="0" borderId="2" xfId="2" applyFont="1" applyFill="1" applyBorder="1" applyAlignment="1">
      <alignment horizontal="center" vertical="center" shrinkToFit="1"/>
    </xf>
    <xf numFmtId="43" fontId="5" fillId="0" borderId="2" xfId="2" applyFont="1" applyFill="1" applyBorder="1" applyAlignment="1">
      <alignment horizontal="center" shrinkToFit="1"/>
    </xf>
    <xf numFmtId="43" fontId="3" fillId="0" borderId="2" xfId="2" applyFont="1" applyFill="1" applyBorder="1" applyAlignment="1">
      <alignment horizontal="center" wrapText="1"/>
    </xf>
    <xf numFmtId="43" fontId="4" fillId="0" borderId="2" xfId="2" applyFont="1" applyFill="1" applyBorder="1" applyAlignment="1">
      <alignment horizontal="center" shrinkToFit="1"/>
    </xf>
    <xf numFmtId="43" fontId="10" fillId="0" borderId="9" xfId="2" applyFont="1" applyFill="1" applyBorder="1" applyAlignment="1" applyProtection="1">
      <alignment horizontal="center"/>
      <protection locked="0"/>
    </xf>
    <xf numFmtId="43" fontId="10" fillId="3" borderId="9" xfId="2" applyFont="1" applyFill="1" applyBorder="1" applyAlignment="1" applyProtection="1">
      <alignment horizontal="center"/>
      <protection locked="0"/>
    </xf>
    <xf numFmtId="43" fontId="4" fillId="0" borderId="5" xfId="2" applyFont="1" applyFill="1" applyBorder="1" applyAlignment="1">
      <alignment horizontal="center"/>
    </xf>
    <xf numFmtId="43" fontId="10" fillId="3" borderId="9" xfId="2" applyFont="1" applyFill="1" applyBorder="1" applyAlignment="1" applyProtection="1">
      <alignment horizontal="center" wrapText="1"/>
      <protection locked="0"/>
    </xf>
    <xf numFmtId="0" fontId="10" fillId="0" borderId="8" xfId="0" applyFont="1" applyBorder="1" applyAlignment="1" applyProtection="1">
      <alignment horizontal="left"/>
      <protection locked="0"/>
    </xf>
    <xf numFmtId="0" fontId="10" fillId="3" borderId="8" xfId="0" applyFont="1" applyFill="1" applyBorder="1" applyAlignment="1" applyProtection="1">
      <alignment horizontal="left"/>
      <protection locked="0"/>
    </xf>
    <xf numFmtId="0" fontId="10" fillId="3" borderId="8" xfId="0" applyFont="1" applyFill="1" applyBorder="1" applyAlignment="1" applyProtection="1">
      <alignment horizontal="left" wrapText="1"/>
      <protection locked="0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3" fillId="2" borderId="2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center" wrapText="1"/>
    </xf>
    <xf numFmtId="43" fontId="13" fillId="2" borderId="2" xfId="2" applyFont="1" applyFill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center" wrapText="1"/>
    </xf>
    <xf numFmtId="43" fontId="13" fillId="0" borderId="2" xfId="2" applyFont="1" applyFill="1" applyBorder="1" applyAlignment="1">
      <alignment horizontal="left" wrapText="1"/>
    </xf>
    <xf numFmtId="0" fontId="1" fillId="2" borderId="18" xfId="0" applyFont="1" applyFill="1" applyBorder="1" applyAlignment="1">
      <alignment horizontal="center" vertical="center" wrapText="1"/>
    </xf>
    <xf numFmtId="43" fontId="1" fillId="2" borderId="19" xfId="2" applyFont="1" applyFill="1" applyBorder="1" applyAlignment="1">
      <alignment horizontal="center" vertical="center" wrapText="1"/>
    </xf>
    <xf numFmtId="1" fontId="2" fillId="2" borderId="18" xfId="0" applyNumberFormat="1" applyFont="1" applyFill="1" applyBorder="1" applyAlignment="1">
      <alignment horizontal="center" vertical="center" shrinkToFit="1"/>
    </xf>
    <xf numFmtId="43" fontId="3" fillId="2" borderId="19" xfId="2" applyFont="1" applyFill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43" fontId="5" fillId="0" borderId="19" xfId="2" applyFont="1" applyFill="1" applyBorder="1" applyAlignment="1">
      <alignment horizontal="center" vertical="center" shrinkToFit="1"/>
    </xf>
    <xf numFmtId="43" fontId="2" fillId="0" borderId="19" xfId="2" applyFont="1" applyFill="1" applyBorder="1" applyAlignment="1">
      <alignment horizontal="right" vertical="center" shrinkToFit="1"/>
    </xf>
    <xf numFmtId="1" fontId="2" fillId="2" borderId="18" xfId="0" applyNumberFormat="1" applyFont="1" applyFill="1" applyBorder="1" applyAlignment="1">
      <alignment horizontal="center" shrinkToFit="1"/>
    </xf>
    <xf numFmtId="43" fontId="3" fillId="2" borderId="19" xfId="2" applyFont="1" applyFill="1" applyBorder="1" applyAlignment="1">
      <alignment horizontal="left" wrapText="1"/>
    </xf>
    <xf numFmtId="0" fontId="1" fillId="0" borderId="18" xfId="0" applyFont="1" applyBorder="1" applyAlignment="1">
      <alignment horizontal="center" wrapText="1"/>
    </xf>
    <xf numFmtId="43" fontId="3" fillId="0" borderId="19" xfId="2" applyFont="1" applyFill="1" applyBorder="1" applyAlignment="1">
      <alignment horizontal="left" wrapText="1"/>
    </xf>
    <xf numFmtId="0" fontId="4" fillId="0" borderId="18" xfId="0" applyFont="1" applyBorder="1" applyAlignment="1">
      <alignment horizontal="center" wrapText="1"/>
    </xf>
    <xf numFmtId="43" fontId="5" fillId="0" borderId="19" xfId="2" applyFont="1" applyFill="1" applyBorder="1" applyAlignment="1">
      <alignment horizontal="center" shrinkToFit="1"/>
    </xf>
    <xf numFmtId="43" fontId="2" fillId="0" borderId="19" xfId="2" applyFont="1" applyFill="1" applyBorder="1" applyAlignment="1">
      <alignment horizontal="right" shrinkToFit="1"/>
    </xf>
    <xf numFmtId="43" fontId="5" fillId="0" borderId="19" xfId="2" applyFont="1" applyFill="1" applyBorder="1" applyAlignment="1">
      <alignment horizontal="right" shrinkToFit="1"/>
    </xf>
    <xf numFmtId="164" fontId="5" fillId="0" borderId="18" xfId="0" applyNumberFormat="1" applyFont="1" applyBorder="1" applyAlignment="1">
      <alignment horizontal="center" shrinkToFit="1"/>
    </xf>
    <xf numFmtId="43" fontId="3" fillId="0" borderId="19" xfId="2" applyFont="1" applyFill="1" applyBorder="1" applyAlignment="1">
      <alignment horizontal="center" wrapText="1"/>
    </xf>
    <xf numFmtId="164" fontId="4" fillId="0" borderId="18" xfId="0" applyNumberFormat="1" applyFont="1" applyBorder="1" applyAlignment="1">
      <alignment horizontal="center" shrinkToFit="1"/>
    </xf>
    <xf numFmtId="43" fontId="4" fillId="0" borderId="19" xfId="2" applyFont="1" applyFill="1" applyBorder="1" applyAlignment="1">
      <alignment horizontal="center" shrinkToFit="1"/>
    </xf>
    <xf numFmtId="0" fontId="1" fillId="0" borderId="20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1" fontId="1" fillId="2" borderId="18" xfId="0" applyNumberFormat="1" applyFont="1" applyFill="1" applyBorder="1" applyAlignment="1">
      <alignment horizontal="center" shrinkToFit="1"/>
    </xf>
    <xf numFmtId="43" fontId="13" fillId="2" borderId="19" xfId="2" applyFont="1" applyFill="1" applyBorder="1" applyAlignment="1">
      <alignment horizontal="left" wrapText="1"/>
    </xf>
    <xf numFmtId="43" fontId="13" fillId="0" borderId="19" xfId="2" applyFont="1" applyFill="1" applyBorder="1" applyAlignment="1">
      <alignment horizontal="left" wrapText="1"/>
    </xf>
    <xf numFmtId="165" fontId="4" fillId="0" borderId="18" xfId="0" applyNumberFormat="1" applyFont="1" applyBorder="1" applyAlignment="1">
      <alignment horizontal="center" shrinkToFit="1"/>
    </xf>
    <xf numFmtId="43" fontId="2" fillId="0" borderId="21" xfId="2" applyFont="1" applyFill="1" applyBorder="1" applyAlignment="1">
      <alignment horizontal="right" shrinkToFit="1"/>
    </xf>
    <xf numFmtId="43" fontId="3" fillId="0" borderId="2" xfId="2" applyFont="1" applyFill="1" applyBorder="1" applyAlignment="1">
      <alignment horizontal="left" vertical="center" wrapText="1"/>
    </xf>
    <xf numFmtId="43" fontId="10" fillId="0" borderId="2" xfId="2" applyFont="1" applyFill="1" applyBorder="1" applyAlignment="1">
      <alignment horizontal="center" wrapText="1"/>
    </xf>
    <xf numFmtId="43" fontId="3" fillId="0" borderId="10" xfId="2" applyFont="1" applyFill="1" applyBorder="1" applyAlignment="1">
      <alignment horizontal="left" wrapText="1"/>
    </xf>
    <xf numFmtId="0" fontId="15" fillId="0" borderId="23" xfId="0" applyFont="1" applyBorder="1" applyAlignment="1">
      <alignment wrapText="1"/>
    </xf>
    <xf numFmtId="0" fontId="15" fillId="0" borderId="24" xfId="0" applyFont="1" applyBorder="1" applyAlignment="1">
      <alignment wrapText="1"/>
    </xf>
    <xf numFmtId="43" fontId="16" fillId="2" borderId="25" xfId="2" applyFont="1" applyFill="1" applyBorder="1" applyAlignment="1">
      <alignment horizontal="right" shrinkToFit="1"/>
    </xf>
    <xf numFmtId="0" fontId="15" fillId="0" borderId="0" xfId="0" applyFont="1" applyAlignment="1">
      <alignment horizontal="left" vertical="top"/>
    </xf>
    <xf numFmtId="0" fontId="15" fillId="0" borderId="8" xfId="0" applyFont="1" applyBorder="1" applyAlignment="1">
      <alignment wrapText="1"/>
    </xf>
    <xf numFmtId="0" fontId="15" fillId="0" borderId="22" xfId="0" applyFont="1" applyBorder="1" applyAlignment="1">
      <alignment wrapText="1"/>
    </xf>
    <xf numFmtId="0" fontId="1" fillId="0" borderId="20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4" fillId="2" borderId="26" xfId="0" applyFont="1" applyFill="1" applyBorder="1" applyAlignment="1">
      <alignment horizontal="left" wrapText="1"/>
    </xf>
    <xf numFmtId="0" fontId="14" fillId="2" borderId="27" xfId="0" applyFont="1" applyFill="1" applyBorder="1" applyAlignment="1">
      <alignment horizontal="left" wrapText="1"/>
    </xf>
    <xf numFmtId="0" fontId="14" fillId="2" borderId="28" xfId="0" applyFont="1" applyFill="1" applyBorder="1" applyAlignment="1">
      <alignment horizontal="left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0" fillId="0" borderId="0" xfId="0" applyBorder="1"/>
  </cellXfs>
  <cellStyles count="3">
    <cellStyle name="Normal" xfId="0" builtinId="0"/>
    <cellStyle name="Normal 2" xfId="1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518878</xdr:colOff>
      <xdr:row>1</xdr:row>
      <xdr:rowOff>29308</xdr:rowOff>
    </xdr:from>
    <xdr:ext cx="734025" cy="718038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27013" y="227135"/>
          <a:ext cx="734025" cy="71803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0"/>
  <sheetViews>
    <sheetView tabSelected="1" topLeftCell="A84" zoomScale="130" zoomScaleNormal="130" workbookViewId="0">
      <selection activeCell="B2" sqref="B2:I112"/>
    </sheetView>
  </sheetViews>
  <sheetFormatPr defaultRowHeight="15" x14ac:dyDescent="0.25"/>
  <cols>
    <col min="3" max="3" width="10.7109375" bestFit="1" customWidth="1"/>
    <col min="4" max="4" width="9.140625" style="16"/>
    <col min="5" max="5" width="86.42578125" customWidth="1"/>
    <col min="6" max="6" width="6.85546875" customWidth="1"/>
    <col min="7" max="7" width="9.7109375" style="10" customWidth="1"/>
    <col min="8" max="8" width="10.7109375" style="10" customWidth="1"/>
    <col min="9" max="9" width="15.7109375" style="10" customWidth="1"/>
    <col min="11" max="11" width="11.140625" bestFit="1" customWidth="1"/>
  </cols>
  <sheetData>
    <row r="1" spans="2:9" ht="15.75" thickBot="1" x14ac:dyDescent="0.3"/>
    <row r="2" spans="2:9" x14ac:dyDescent="0.25">
      <c r="B2" s="97" t="s">
        <v>0</v>
      </c>
      <c r="C2" s="98"/>
      <c r="D2" s="98"/>
      <c r="E2" s="98"/>
      <c r="F2" s="98"/>
      <c r="G2" s="98"/>
      <c r="H2" s="98"/>
      <c r="I2" s="99"/>
    </row>
    <row r="3" spans="2:9" x14ac:dyDescent="0.25">
      <c r="B3" s="100"/>
      <c r="C3" s="101"/>
      <c r="D3" s="101"/>
      <c r="E3" s="101"/>
      <c r="F3" s="101"/>
      <c r="G3" s="101"/>
      <c r="H3" s="101"/>
      <c r="I3" s="102"/>
    </row>
    <row r="4" spans="2:9" ht="28.5" customHeight="1" x14ac:dyDescent="0.25">
      <c r="B4" s="100"/>
      <c r="C4" s="101"/>
      <c r="D4" s="101"/>
      <c r="E4" s="101"/>
      <c r="F4" s="101"/>
      <c r="G4" s="101"/>
      <c r="H4" s="101"/>
      <c r="I4" s="102"/>
    </row>
    <row r="5" spans="2:9" s="1" customFormat="1" ht="18.75" customHeight="1" x14ac:dyDescent="0.25">
      <c r="B5" s="103" t="s">
        <v>203</v>
      </c>
      <c r="C5" s="104"/>
      <c r="D5" s="104"/>
      <c r="E5" s="104"/>
      <c r="F5" s="104"/>
      <c r="G5" s="104"/>
      <c r="H5" s="104"/>
      <c r="I5" s="105"/>
    </row>
    <row r="6" spans="2:9" s="6" customFormat="1" ht="24.75" customHeight="1" x14ac:dyDescent="0.25">
      <c r="B6" s="56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7" t="s">
        <v>6</v>
      </c>
      <c r="H6" s="7" t="s">
        <v>7</v>
      </c>
      <c r="I6" s="57" t="s">
        <v>82</v>
      </c>
    </row>
    <row r="7" spans="2:9" s="1" customFormat="1" ht="15" customHeight="1" x14ac:dyDescent="0.25">
      <c r="B7" s="58">
        <v>1</v>
      </c>
      <c r="C7" s="21"/>
      <c r="D7" s="22"/>
      <c r="E7" s="23" t="s">
        <v>8</v>
      </c>
      <c r="F7" s="21"/>
      <c r="G7" s="24"/>
      <c r="H7" s="24"/>
      <c r="I7" s="59"/>
    </row>
    <row r="8" spans="2:9" s="1" customFormat="1" ht="15" customHeight="1" x14ac:dyDescent="0.25">
      <c r="B8" s="60" t="s">
        <v>9</v>
      </c>
      <c r="C8" s="13" t="s">
        <v>83</v>
      </c>
      <c r="D8" s="5" t="s">
        <v>128</v>
      </c>
      <c r="E8" s="17" t="s">
        <v>200</v>
      </c>
      <c r="F8" s="5" t="s">
        <v>10</v>
      </c>
      <c r="G8" s="36">
        <v>2</v>
      </c>
      <c r="H8" s="36">
        <v>435</v>
      </c>
      <c r="I8" s="61">
        <f t="shared" ref="I8:I10" si="0">G8*H8</f>
        <v>870</v>
      </c>
    </row>
    <row r="9" spans="2:9" s="1" customFormat="1" ht="15" customHeight="1" x14ac:dyDescent="0.25">
      <c r="B9" s="60" t="s">
        <v>129</v>
      </c>
      <c r="C9" s="47" t="s">
        <v>130</v>
      </c>
      <c r="D9" s="5" t="s">
        <v>128</v>
      </c>
      <c r="E9" s="17" t="s">
        <v>14</v>
      </c>
      <c r="F9" s="5" t="s">
        <v>10</v>
      </c>
      <c r="G9" s="36">
        <v>18</v>
      </c>
      <c r="H9" s="36">
        <v>18.46</v>
      </c>
      <c r="I9" s="61">
        <f t="shared" si="0"/>
        <v>332.28000000000003</v>
      </c>
    </row>
    <row r="10" spans="2:9" s="1" customFormat="1" ht="15" customHeight="1" x14ac:dyDescent="0.25">
      <c r="B10" s="60" t="s">
        <v>13</v>
      </c>
      <c r="C10" s="25" t="s">
        <v>131</v>
      </c>
      <c r="D10" s="5" t="s">
        <v>128</v>
      </c>
      <c r="E10" s="17" t="s">
        <v>84</v>
      </c>
      <c r="F10" s="5" t="s">
        <v>10</v>
      </c>
      <c r="G10" s="36">
        <v>20</v>
      </c>
      <c r="H10" s="36">
        <v>8.5299999999999994</v>
      </c>
      <c r="I10" s="61">
        <f t="shared" si="0"/>
        <v>170.6</v>
      </c>
    </row>
    <row r="11" spans="2:9" s="1" customFormat="1" ht="15" customHeight="1" x14ac:dyDescent="0.25">
      <c r="B11" s="106" t="s">
        <v>15</v>
      </c>
      <c r="C11" s="107"/>
      <c r="D11" s="107"/>
      <c r="E11" s="107"/>
      <c r="F11" s="107"/>
      <c r="G11" s="108"/>
      <c r="H11" s="82"/>
      <c r="I11" s="62">
        <f>SUM(I8:I10)</f>
        <v>1372.8799999999999</v>
      </c>
    </row>
    <row r="12" spans="2:9" s="1" customFormat="1" ht="15" customHeight="1" x14ac:dyDescent="0.2">
      <c r="B12" s="63">
        <v>2</v>
      </c>
      <c r="C12" s="3"/>
      <c r="D12" s="18"/>
      <c r="E12" s="19" t="s">
        <v>18</v>
      </c>
      <c r="F12" s="3"/>
      <c r="G12" s="8"/>
      <c r="H12" s="8"/>
      <c r="I12" s="64"/>
    </row>
    <row r="13" spans="2:9" s="1" customFormat="1" ht="15" customHeight="1" x14ac:dyDescent="0.2">
      <c r="B13" s="65" t="s">
        <v>98</v>
      </c>
      <c r="C13" s="4"/>
      <c r="D13" s="26"/>
      <c r="E13" s="27" t="s">
        <v>20</v>
      </c>
      <c r="F13" s="4"/>
      <c r="G13" s="9"/>
      <c r="H13" s="9"/>
      <c r="I13" s="66"/>
    </row>
    <row r="14" spans="2:9" s="1" customFormat="1" ht="15" customHeight="1" x14ac:dyDescent="0.2">
      <c r="B14" s="67" t="s">
        <v>99</v>
      </c>
      <c r="C14" s="28" t="s">
        <v>132</v>
      </c>
      <c r="D14" s="20" t="s">
        <v>128</v>
      </c>
      <c r="E14" s="29" t="s">
        <v>93</v>
      </c>
      <c r="F14" s="20" t="s">
        <v>21</v>
      </c>
      <c r="G14" s="37">
        <v>24</v>
      </c>
      <c r="H14" s="37">
        <v>21.18</v>
      </c>
      <c r="I14" s="68">
        <f>G14*H14</f>
        <v>508.32</v>
      </c>
    </row>
    <row r="15" spans="2:9" s="1" customFormat="1" ht="15" customHeight="1" x14ac:dyDescent="0.2">
      <c r="B15" s="67" t="s">
        <v>100</v>
      </c>
      <c r="C15" s="28" t="s">
        <v>116</v>
      </c>
      <c r="D15" s="20" t="s">
        <v>128</v>
      </c>
      <c r="E15" s="29" t="s">
        <v>24</v>
      </c>
      <c r="F15" s="20" t="s">
        <v>25</v>
      </c>
      <c r="G15" s="37">
        <v>38</v>
      </c>
      <c r="H15" s="37">
        <v>10.71</v>
      </c>
      <c r="I15" s="68">
        <f>G15*H15</f>
        <v>406.98</v>
      </c>
    </row>
    <row r="16" spans="2:9" s="1" customFormat="1" ht="15" customHeight="1" x14ac:dyDescent="0.2">
      <c r="B16" s="67" t="s">
        <v>101</v>
      </c>
      <c r="C16" s="28" t="s">
        <v>117</v>
      </c>
      <c r="D16" s="20" t="s">
        <v>128</v>
      </c>
      <c r="E16" s="29" t="s">
        <v>26</v>
      </c>
      <c r="F16" s="20" t="s">
        <v>25</v>
      </c>
      <c r="G16" s="37">
        <v>12</v>
      </c>
      <c r="H16" s="37">
        <v>11.02</v>
      </c>
      <c r="I16" s="68">
        <f>G16*H16</f>
        <v>132.24</v>
      </c>
    </row>
    <row r="17" spans="2:9" s="1" customFormat="1" ht="15" customHeight="1" x14ac:dyDescent="0.2">
      <c r="B17" s="67" t="s">
        <v>102</v>
      </c>
      <c r="C17" s="28" t="s">
        <v>119</v>
      </c>
      <c r="D17" s="20" t="s">
        <v>128</v>
      </c>
      <c r="E17" s="29" t="s">
        <v>94</v>
      </c>
      <c r="F17" s="20" t="s">
        <v>17</v>
      </c>
      <c r="G17" s="37">
        <v>1</v>
      </c>
      <c r="H17" s="37">
        <v>508.73</v>
      </c>
      <c r="I17" s="68">
        <f>G17*H17</f>
        <v>508.73</v>
      </c>
    </row>
    <row r="18" spans="2:9" s="1" customFormat="1" ht="15" customHeight="1" x14ac:dyDescent="0.2">
      <c r="B18" s="65" t="s">
        <v>103</v>
      </c>
      <c r="C18" s="4"/>
      <c r="D18" s="26"/>
      <c r="E18" s="27" t="s">
        <v>28</v>
      </c>
      <c r="F18" s="4"/>
      <c r="G18" s="9"/>
      <c r="H18" s="9"/>
      <c r="I18" s="66"/>
    </row>
    <row r="19" spans="2:9" s="1" customFormat="1" ht="15" customHeight="1" x14ac:dyDescent="0.2">
      <c r="B19" s="67" t="s">
        <v>85</v>
      </c>
      <c r="C19" s="28" t="s">
        <v>133</v>
      </c>
      <c r="D19" s="20" t="s">
        <v>128</v>
      </c>
      <c r="E19" s="29" t="s">
        <v>86</v>
      </c>
      <c r="F19" s="20" t="s">
        <v>17</v>
      </c>
      <c r="G19" s="37">
        <v>1.5</v>
      </c>
      <c r="H19" s="37">
        <v>68.13</v>
      </c>
      <c r="I19" s="68">
        <f t="shared" ref="I19:I25" si="1">G19*H19</f>
        <v>102.19499999999999</v>
      </c>
    </row>
    <row r="20" spans="2:9" s="1" customFormat="1" ht="15" customHeight="1" x14ac:dyDescent="0.2">
      <c r="B20" s="67" t="s">
        <v>87</v>
      </c>
      <c r="C20" s="28" t="s">
        <v>134</v>
      </c>
      <c r="D20" s="20" t="s">
        <v>128</v>
      </c>
      <c r="E20" s="29" t="s">
        <v>22</v>
      </c>
      <c r="F20" s="20" t="s">
        <v>17</v>
      </c>
      <c r="G20" s="37">
        <v>0.4</v>
      </c>
      <c r="H20" s="37">
        <v>395.07</v>
      </c>
      <c r="I20" s="68">
        <f t="shared" si="1"/>
        <v>158.02800000000002</v>
      </c>
    </row>
    <row r="21" spans="2:9" s="1" customFormat="1" ht="15" customHeight="1" x14ac:dyDescent="0.2">
      <c r="B21" s="67" t="s">
        <v>88</v>
      </c>
      <c r="C21" s="28" t="s">
        <v>134</v>
      </c>
      <c r="D21" s="20" t="s">
        <v>128</v>
      </c>
      <c r="E21" s="29" t="s">
        <v>201</v>
      </c>
      <c r="F21" s="20" t="s">
        <v>17</v>
      </c>
      <c r="G21" s="37">
        <v>1.5</v>
      </c>
      <c r="H21" s="37">
        <v>395.07</v>
      </c>
      <c r="I21" s="68">
        <f t="shared" si="1"/>
        <v>592.60500000000002</v>
      </c>
    </row>
    <row r="22" spans="2:9" s="1" customFormat="1" ht="15" customHeight="1" x14ac:dyDescent="0.2">
      <c r="B22" s="67" t="s">
        <v>89</v>
      </c>
      <c r="C22" s="28" t="s">
        <v>118</v>
      </c>
      <c r="D22" s="20" t="s">
        <v>128</v>
      </c>
      <c r="E22" s="29" t="s">
        <v>23</v>
      </c>
      <c r="F22" s="20" t="s">
        <v>10</v>
      </c>
      <c r="G22" s="37">
        <v>6.5</v>
      </c>
      <c r="H22" s="37">
        <v>112.13</v>
      </c>
      <c r="I22" s="68">
        <f t="shared" si="1"/>
        <v>728.84500000000003</v>
      </c>
    </row>
    <row r="23" spans="2:9" s="1" customFormat="1" ht="15" customHeight="1" x14ac:dyDescent="0.2">
      <c r="B23" s="67" t="s">
        <v>90</v>
      </c>
      <c r="C23" s="28" t="s">
        <v>116</v>
      </c>
      <c r="D23" s="20" t="s">
        <v>128</v>
      </c>
      <c r="E23" s="29" t="s">
        <v>95</v>
      </c>
      <c r="F23" s="20" t="s">
        <v>25</v>
      </c>
      <c r="G23" s="37">
        <v>20</v>
      </c>
      <c r="H23" s="37">
        <v>10.71</v>
      </c>
      <c r="I23" s="68">
        <f t="shared" si="1"/>
        <v>214.20000000000002</v>
      </c>
    </row>
    <row r="24" spans="2:9" s="1" customFormat="1" ht="15" customHeight="1" x14ac:dyDescent="0.2">
      <c r="B24" s="67" t="s">
        <v>91</v>
      </c>
      <c r="C24" s="28" t="s">
        <v>117</v>
      </c>
      <c r="D24" s="20" t="s">
        <v>128</v>
      </c>
      <c r="E24" s="29" t="s">
        <v>24</v>
      </c>
      <c r="F24" s="20" t="s">
        <v>25</v>
      </c>
      <c r="G24" s="37">
        <v>65</v>
      </c>
      <c r="H24" s="37">
        <v>11.02</v>
      </c>
      <c r="I24" s="68">
        <f t="shared" si="1"/>
        <v>716.3</v>
      </c>
    </row>
    <row r="25" spans="2:9" s="1" customFormat="1" ht="15" customHeight="1" x14ac:dyDescent="0.2">
      <c r="B25" s="67" t="s">
        <v>92</v>
      </c>
      <c r="C25" s="28" t="s">
        <v>119</v>
      </c>
      <c r="D25" s="20" t="s">
        <v>128</v>
      </c>
      <c r="E25" s="29" t="s">
        <v>94</v>
      </c>
      <c r="F25" s="20" t="s">
        <v>17</v>
      </c>
      <c r="G25" s="37">
        <v>1.5</v>
      </c>
      <c r="H25" s="37">
        <v>508.73</v>
      </c>
      <c r="I25" s="68">
        <f t="shared" si="1"/>
        <v>763.09500000000003</v>
      </c>
    </row>
    <row r="26" spans="2:9" s="1" customFormat="1" ht="15" customHeight="1" x14ac:dyDescent="0.2">
      <c r="B26" s="91" t="s">
        <v>15</v>
      </c>
      <c r="C26" s="92"/>
      <c r="D26" s="92"/>
      <c r="E26" s="92"/>
      <c r="F26" s="92"/>
      <c r="G26" s="93"/>
      <c r="H26" s="9"/>
      <c r="I26" s="69">
        <f>I14+I15+I16+I17+I18+I19+I20+I21+I22+I23+I24+I25</f>
        <v>4831.5380000000005</v>
      </c>
    </row>
    <row r="27" spans="2:9" s="1" customFormat="1" ht="15" customHeight="1" x14ac:dyDescent="0.2">
      <c r="B27" s="63">
        <v>3</v>
      </c>
      <c r="C27" s="3"/>
      <c r="D27" s="18"/>
      <c r="E27" s="19" t="s">
        <v>54</v>
      </c>
      <c r="F27" s="3"/>
      <c r="G27" s="8"/>
      <c r="H27" s="8"/>
      <c r="I27" s="64"/>
    </row>
    <row r="28" spans="2:9" s="1" customFormat="1" ht="15" customHeight="1" x14ac:dyDescent="0.2">
      <c r="B28" s="67" t="s">
        <v>19</v>
      </c>
      <c r="C28" s="28" t="s">
        <v>135</v>
      </c>
      <c r="D28" s="20" t="s">
        <v>128</v>
      </c>
      <c r="E28" s="29" t="s">
        <v>56</v>
      </c>
      <c r="F28" s="20" t="s">
        <v>10</v>
      </c>
      <c r="G28" s="37">
        <v>8</v>
      </c>
      <c r="H28" s="37">
        <v>45.2</v>
      </c>
      <c r="I28" s="68">
        <f>G28*H28</f>
        <v>361.6</v>
      </c>
    </row>
    <row r="29" spans="2:9" s="1" customFormat="1" ht="15" customHeight="1" x14ac:dyDescent="0.2">
      <c r="B29" s="91" t="s">
        <v>15</v>
      </c>
      <c r="C29" s="92"/>
      <c r="D29" s="92"/>
      <c r="E29" s="92"/>
      <c r="F29" s="92"/>
      <c r="G29" s="93"/>
      <c r="H29" s="9"/>
      <c r="I29" s="69">
        <f>I28</f>
        <v>361.6</v>
      </c>
    </row>
    <row r="30" spans="2:9" s="1" customFormat="1" ht="15" customHeight="1" x14ac:dyDescent="0.2">
      <c r="B30" s="63">
        <v>4</v>
      </c>
      <c r="C30" s="3"/>
      <c r="D30" s="18"/>
      <c r="E30" s="19" t="s">
        <v>29</v>
      </c>
      <c r="F30" s="3"/>
      <c r="G30" s="8"/>
      <c r="H30" s="8"/>
      <c r="I30" s="64"/>
    </row>
    <row r="31" spans="2:9" s="1" customFormat="1" ht="15" customHeight="1" x14ac:dyDescent="0.2">
      <c r="B31" s="65" t="s">
        <v>30</v>
      </c>
      <c r="C31" s="4"/>
      <c r="D31" s="26"/>
      <c r="E31" s="27" t="s">
        <v>198</v>
      </c>
      <c r="F31" s="4"/>
      <c r="G31" s="9"/>
      <c r="H31" s="9"/>
      <c r="I31" s="66"/>
    </row>
    <row r="32" spans="2:9" s="1" customFormat="1" ht="15" customHeight="1" x14ac:dyDescent="0.2">
      <c r="B32" s="67" t="s">
        <v>31</v>
      </c>
      <c r="C32" s="28" t="s">
        <v>116</v>
      </c>
      <c r="D32" s="20" t="s">
        <v>128</v>
      </c>
      <c r="E32" s="29" t="s">
        <v>24</v>
      </c>
      <c r="F32" s="20" t="s">
        <v>25</v>
      </c>
      <c r="G32" s="37">
        <v>18</v>
      </c>
      <c r="H32" s="37">
        <v>10.71</v>
      </c>
      <c r="I32" s="68">
        <f>G32*H32</f>
        <v>192.78000000000003</v>
      </c>
    </row>
    <row r="33" spans="2:9" s="1" customFormat="1" ht="15" customHeight="1" x14ac:dyDescent="0.2">
      <c r="B33" s="67" t="s">
        <v>32</v>
      </c>
      <c r="C33" s="28" t="s">
        <v>117</v>
      </c>
      <c r="D33" s="20" t="s">
        <v>128</v>
      </c>
      <c r="E33" s="29" t="s">
        <v>26</v>
      </c>
      <c r="F33" s="20" t="s">
        <v>25</v>
      </c>
      <c r="G33" s="37">
        <v>55</v>
      </c>
      <c r="H33" s="37">
        <v>11.02</v>
      </c>
      <c r="I33" s="68">
        <f>G33*H33</f>
        <v>606.1</v>
      </c>
    </row>
    <row r="34" spans="2:9" s="1" customFormat="1" ht="15" customHeight="1" x14ac:dyDescent="0.2">
      <c r="B34" s="67" t="s">
        <v>33</v>
      </c>
      <c r="C34" s="28" t="s">
        <v>119</v>
      </c>
      <c r="D34" s="20" t="s">
        <v>128</v>
      </c>
      <c r="E34" s="29" t="s">
        <v>27</v>
      </c>
      <c r="F34" s="20" t="s">
        <v>17</v>
      </c>
      <c r="G34" s="37">
        <v>1</v>
      </c>
      <c r="H34" s="37">
        <v>508.73</v>
      </c>
      <c r="I34" s="68">
        <f>G34*H34</f>
        <v>508.73</v>
      </c>
    </row>
    <row r="35" spans="2:9" s="1" customFormat="1" ht="15" customHeight="1" x14ac:dyDescent="0.2">
      <c r="B35" s="65" t="s">
        <v>34</v>
      </c>
      <c r="C35" s="4"/>
      <c r="D35" s="26"/>
      <c r="E35" s="27" t="s">
        <v>96</v>
      </c>
      <c r="F35" s="4"/>
      <c r="G35" s="9"/>
      <c r="H35" s="9"/>
      <c r="I35" s="70"/>
    </row>
    <row r="36" spans="2:9" s="1" customFormat="1" ht="15" customHeight="1" x14ac:dyDescent="0.2">
      <c r="B36" s="67" t="s">
        <v>35</v>
      </c>
      <c r="C36" s="28" t="s">
        <v>116</v>
      </c>
      <c r="D36" s="20" t="s">
        <v>128</v>
      </c>
      <c r="E36" s="29" t="s">
        <v>120</v>
      </c>
      <c r="F36" s="20" t="s">
        <v>25</v>
      </c>
      <c r="G36" s="37">
        <v>18</v>
      </c>
      <c r="H36" s="37">
        <v>10.71</v>
      </c>
      <c r="I36" s="68">
        <f>G36*H36</f>
        <v>192.78000000000003</v>
      </c>
    </row>
    <row r="37" spans="2:9" s="1" customFormat="1" ht="15" customHeight="1" x14ac:dyDescent="0.2">
      <c r="B37" s="67" t="s">
        <v>36</v>
      </c>
      <c r="C37" s="28" t="s">
        <v>136</v>
      </c>
      <c r="D37" s="20" t="s">
        <v>128</v>
      </c>
      <c r="E37" s="29" t="s">
        <v>24</v>
      </c>
      <c r="F37" s="20" t="s">
        <v>25</v>
      </c>
      <c r="G37" s="37">
        <v>45</v>
      </c>
      <c r="H37" s="37">
        <v>11.02</v>
      </c>
      <c r="I37" s="68">
        <f>G37*H37</f>
        <v>495.9</v>
      </c>
    </row>
    <row r="38" spans="2:9" s="1" customFormat="1" ht="15" customHeight="1" x14ac:dyDescent="0.2">
      <c r="B38" s="67" t="s">
        <v>37</v>
      </c>
      <c r="C38" s="28" t="s">
        <v>119</v>
      </c>
      <c r="D38" s="20" t="s">
        <v>128</v>
      </c>
      <c r="E38" s="29" t="s">
        <v>27</v>
      </c>
      <c r="F38" s="20" t="s">
        <v>17</v>
      </c>
      <c r="G38" s="37">
        <v>0.8</v>
      </c>
      <c r="H38" s="37">
        <v>508.73</v>
      </c>
      <c r="I38" s="68">
        <f>G38*H38</f>
        <v>406.98400000000004</v>
      </c>
    </row>
    <row r="39" spans="2:9" s="1" customFormat="1" ht="15" customHeight="1" x14ac:dyDescent="0.2">
      <c r="B39" s="91" t="s">
        <v>15</v>
      </c>
      <c r="C39" s="92"/>
      <c r="D39" s="92"/>
      <c r="E39" s="92"/>
      <c r="F39" s="92"/>
      <c r="G39" s="93"/>
      <c r="H39" s="9"/>
      <c r="I39" s="69">
        <f>SUM(I32:I38)</f>
        <v>2403.2739999999999</v>
      </c>
    </row>
    <row r="40" spans="2:9" s="1" customFormat="1" ht="15" customHeight="1" x14ac:dyDescent="0.2">
      <c r="B40" s="63">
        <v>5</v>
      </c>
      <c r="C40" s="3"/>
      <c r="D40" s="18"/>
      <c r="E40" s="19" t="s">
        <v>40</v>
      </c>
      <c r="F40" s="3"/>
      <c r="G40" s="8"/>
      <c r="H40" s="8"/>
      <c r="I40" s="64"/>
    </row>
    <row r="41" spans="2:9" s="1" customFormat="1" ht="15" customHeight="1" x14ac:dyDescent="0.2">
      <c r="B41" s="65" t="s">
        <v>41</v>
      </c>
      <c r="C41" s="4"/>
      <c r="D41" s="26"/>
      <c r="E41" s="27" t="s">
        <v>42</v>
      </c>
      <c r="F41" s="4"/>
      <c r="G41" s="9"/>
      <c r="H41" s="9"/>
      <c r="I41" s="66"/>
    </row>
    <row r="42" spans="2:9" s="1" customFormat="1" ht="23.25" customHeight="1" x14ac:dyDescent="0.2">
      <c r="B42" s="67" t="s">
        <v>105</v>
      </c>
      <c r="C42" s="28" t="s">
        <v>137</v>
      </c>
      <c r="D42" s="20" t="s">
        <v>128</v>
      </c>
      <c r="E42" s="29" t="s">
        <v>97</v>
      </c>
      <c r="F42" s="20" t="s">
        <v>10</v>
      </c>
      <c r="G42" s="37">
        <v>58</v>
      </c>
      <c r="H42" s="37">
        <v>87.25</v>
      </c>
      <c r="I42" s="68">
        <f>G42*H42</f>
        <v>5060.5</v>
      </c>
    </row>
    <row r="43" spans="2:9" s="1" customFormat="1" ht="15" customHeight="1" x14ac:dyDescent="0.2">
      <c r="B43" s="65" t="s">
        <v>43</v>
      </c>
      <c r="C43" s="4"/>
      <c r="D43" s="26"/>
      <c r="E43" s="27" t="s">
        <v>38</v>
      </c>
      <c r="F43" s="4"/>
      <c r="G43" s="9"/>
      <c r="H43" s="9"/>
      <c r="I43" s="66"/>
    </row>
    <row r="44" spans="2:9" s="1" customFormat="1" ht="15" customHeight="1" x14ac:dyDescent="0.2">
      <c r="B44" s="67" t="s">
        <v>104</v>
      </c>
      <c r="C44" s="28" t="s">
        <v>138</v>
      </c>
      <c r="D44" s="20" t="s">
        <v>128</v>
      </c>
      <c r="E44" s="29" t="s">
        <v>39</v>
      </c>
      <c r="F44" s="20" t="s">
        <v>17</v>
      </c>
      <c r="G44" s="37">
        <v>0.5</v>
      </c>
      <c r="H44" s="37">
        <v>1916.13</v>
      </c>
      <c r="I44" s="68">
        <f>G44*H44</f>
        <v>958.06500000000005</v>
      </c>
    </row>
    <row r="45" spans="2:9" s="1" customFormat="1" ht="15" customHeight="1" x14ac:dyDescent="0.2">
      <c r="B45" s="91" t="s">
        <v>15</v>
      </c>
      <c r="C45" s="92"/>
      <c r="D45" s="92"/>
      <c r="E45" s="92"/>
      <c r="F45" s="92"/>
      <c r="G45" s="93"/>
      <c r="H45" s="9"/>
      <c r="I45" s="69">
        <f>SUM(I42:I44)</f>
        <v>6018.5650000000005</v>
      </c>
    </row>
    <row r="46" spans="2:9" s="1" customFormat="1" ht="15" customHeight="1" x14ac:dyDescent="0.2">
      <c r="B46" s="63">
        <v>6</v>
      </c>
      <c r="C46" s="3"/>
      <c r="D46" s="18"/>
      <c r="E46" s="19" t="s">
        <v>44</v>
      </c>
      <c r="F46" s="3"/>
      <c r="G46" s="8"/>
      <c r="H46" s="8"/>
      <c r="I46" s="64"/>
    </row>
    <row r="47" spans="2:9" s="1" customFormat="1" ht="15" customHeight="1" x14ac:dyDescent="0.2">
      <c r="B47" s="65" t="s">
        <v>45</v>
      </c>
      <c r="C47" s="4"/>
      <c r="D47" s="26"/>
      <c r="E47" s="27" t="s">
        <v>139</v>
      </c>
      <c r="F47" s="4"/>
      <c r="G47" s="9"/>
      <c r="H47" s="9"/>
      <c r="I47" s="66"/>
    </row>
    <row r="48" spans="2:9" s="1" customFormat="1" ht="14.25" customHeight="1" x14ac:dyDescent="0.2">
      <c r="B48" s="67" t="s">
        <v>46</v>
      </c>
      <c r="C48" s="28" t="s">
        <v>141</v>
      </c>
      <c r="D48" s="20" t="s">
        <v>128</v>
      </c>
      <c r="E48" s="29" t="s">
        <v>140</v>
      </c>
      <c r="F48" s="20" t="s">
        <v>12</v>
      </c>
      <c r="G48" s="37">
        <v>2</v>
      </c>
      <c r="H48" s="37">
        <v>706.52</v>
      </c>
      <c r="I48" s="68">
        <f>G48*H48</f>
        <v>1413.04</v>
      </c>
    </row>
    <row r="49" spans="2:9" s="1" customFormat="1" ht="15" customHeight="1" x14ac:dyDescent="0.2">
      <c r="B49" s="65" t="s">
        <v>144</v>
      </c>
      <c r="C49" s="4"/>
      <c r="D49" s="26"/>
      <c r="E49" s="27" t="s">
        <v>47</v>
      </c>
      <c r="F49" s="4"/>
      <c r="G49" s="9"/>
      <c r="H49" s="9"/>
      <c r="I49" s="66"/>
    </row>
    <row r="50" spans="2:9" s="1" customFormat="1" ht="15" customHeight="1" x14ac:dyDescent="0.2">
      <c r="B50" s="67" t="s">
        <v>145</v>
      </c>
      <c r="C50" s="28" t="s">
        <v>142</v>
      </c>
      <c r="D50" s="20" t="s">
        <v>128</v>
      </c>
      <c r="E50" s="29" t="s">
        <v>199</v>
      </c>
      <c r="F50" s="20" t="s">
        <v>10</v>
      </c>
      <c r="G50" s="37">
        <v>2</v>
      </c>
      <c r="H50" s="37">
        <v>328.32</v>
      </c>
      <c r="I50" s="68">
        <f>G50*H50</f>
        <v>656.64</v>
      </c>
    </row>
    <row r="51" spans="2:9" s="1" customFormat="1" ht="15" customHeight="1" x14ac:dyDescent="0.2">
      <c r="B51" s="65" t="s">
        <v>146</v>
      </c>
      <c r="C51" s="4"/>
      <c r="D51" s="26"/>
      <c r="E51" s="27" t="s">
        <v>48</v>
      </c>
      <c r="F51" s="4"/>
      <c r="G51" s="9"/>
      <c r="H51" s="9"/>
      <c r="I51" s="66"/>
    </row>
    <row r="52" spans="2:9" s="1" customFormat="1" ht="15" customHeight="1" x14ac:dyDescent="0.2">
      <c r="B52" s="67" t="s">
        <v>147</v>
      </c>
      <c r="C52" s="28" t="s">
        <v>143</v>
      </c>
      <c r="D52" s="20" t="s">
        <v>128</v>
      </c>
      <c r="E52" s="29" t="s">
        <v>49</v>
      </c>
      <c r="F52" s="20" t="s">
        <v>10</v>
      </c>
      <c r="G52" s="37">
        <v>2</v>
      </c>
      <c r="H52" s="37">
        <v>250.82</v>
      </c>
      <c r="I52" s="68">
        <f>G52*H52</f>
        <v>501.64</v>
      </c>
    </row>
    <row r="53" spans="2:9" s="1" customFormat="1" ht="15" customHeight="1" x14ac:dyDescent="0.2">
      <c r="B53" s="91" t="s">
        <v>15</v>
      </c>
      <c r="C53" s="92"/>
      <c r="D53" s="92"/>
      <c r="E53" s="92"/>
      <c r="F53" s="92"/>
      <c r="G53" s="93"/>
      <c r="H53" s="9"/>
      <c r="I53" s="69">
        <f>I48+I50+I52</f>
        <v>2571.3199999999997</v>
      </c>
    </row>
    <row r="54" spans="2:9" s="1" customFormat="1" ht="15" customHeight="1" x14ac:dyDescent="0.2">
      <c r="B54" s="63">
        <v>7</v>
      </c>
      <c r="C54" s="3"/>
      <c r="D54" s="18"/>
      <c r="E54" s="19" t="s">
        <v>50</v>
      </c>
      <c r="F54" s="3"/>
      <c r="G54" s="8"/>
      <c r="H54" s="8"/>
      <c r="I54" s="64"/>
    </row>
    <row r="55" spans="2:9" s="1" customFormat="1" ht="14.25" customHeight="1" x14ac:dyDescent="0.2">
      <c r="B55" s="67" t="s">
        <v>51</v>
      </c>
      <c r="C55" s="28" t="s">
        <v>148</v>
      </c>
      <c r="D55" s="20" t="s">
        <v>128</v>
      </c>
      <c r="E55" s="29" t="s">
        <v>149</v>
      </c>
      <c r="F55" s="20" t="s">
        <v>25</v>
      </c>
      <c r="G55" s="37">
        <v>120</v>
      </c>
      <c r="H55" s="37">
        <v>28.59</v>
      </c>
      <c r="I55" s="68">
        <f t="shared" ref="I55:I56" si="2">G55*H55</f>
        <v>3430.8</v>
      </c>
    </row>
    <row r="56" spans="2:9" s="1" customFormat="1" ht="23.25" customHeight="1" x14ac:dyDescent="0.2">
      <c r="B56" s="67" t="s">
        <v>52</v>
      </c>
      <c r="C56" s="20" t="s">
        <v>53</v>
      </c>
      <c r="D56" s="20" t="s">
        <v>128</v>
      </c>
      <c r="E56" s="4" t="s">
        <v>81</v>
      </c>
      <c r="F56" s="20" t="s">
        <v>10</v>
      </c>
      <c r="G56" s="37">
        <v>18</v>
      </c>
      <c r="H56" s="37">
        <v>176.07</v>
      </c>
      <c r="I56" s="68">
        <f t="shared" si="2"/>
        <v>3169.2599999999998</v>
      </c>
    </row>
    <row r="57" spans="2:9" s="1" customFormat="1" ht="15" customHeight="1" x14ac:dyDescent="0.2">
      <c r="B57" s="91" t="s">
        <v>15</v>
      </c>
      <c r="C57" s="92"/>
      <c r="D57" s="92"/>
      <c r="E57" s="92"/>
      <c r="F57" s="92"/>
      <c r="G57" s="93"/>
      <c r="H57" s="9"/>
      <c r="I57" s="69">
        <f>I55+I56</f>
        <v>6600.0599999999995</v>
      </c>
    </row>
    <row r="58" spans="2:9" s="1" customFormat="1" ht="15" customHeight="1" x14ac:dyDescent="0.2">
      <c r="B58" s="63">
        <v>8</v>
      </c>
      <c r="C58" s="3"/>
      <c r="D58" s="18"/>
      <c r="E58" s="19" t="s">
        <v>57</v>
      </c>
      <c r="F58" s="3"/>
      <c r="G58" s="8"/>
      <c r="H58" s="8"/>
      <c r="I58" s="64"/>
    </row>
    <row r="59" spans="2:9" s="1" customFormat="1" ht="15" customHeight="1" x14ac:dyDescent="0.2">
      <c r="B59" s="65" t="s">
        <v>55</v>
      </c>
      <c r="C59" s="4"/>
      <c r="D59" s="26"/>
      <c r="E59" s="27" t="s">
        <v>16</v>
      </c>
      <c r="F59" s="4"/>
      <c r="G59" s="9"/>
      <c r="H59" s="9"/>
      <c r="I59" s="66"/>
    </row>
    <row r="60" spans="2:9" s="1" customFormat="1" ht="15" customHeight="1" x14ac:dyDescent="0.2">
      <c r="B60" s="67" t="s">
        <v>106</v>
      </c>
      <c r="C60" s="28" t="s">
        <v>150</v>
      </c>
      <c r="D60" s="20" t="s">
        <v>128</v>
      </c>
      <c r="E60" s="29" t="s">
        <v>59</v>
      </c>
      <c r="F60" s="20" t="s">
        <v>10</v>
      </c>
      <c r="G60" s="37">
        <v>150</v>
      </c>
      <c r="H60" s="37">
        <v>7.64</v>
      </c>
      <c r="I60" s="68">
        <f>G60*H60</f>
        <v>1146</v>
      </c>
    </row>
    <row r="61" spans="2:9" s="1" customFormat="1" ht="15" customHeight="1" x14ac:dyDescent="0.2">
      <c r="B61" s="67" t="s">
        <v>107</v>
      </c>
      <c r="C61" s="28" t="s">
        <v>151</v>
      </c>
      <c r="D61" s="20" t="s">
        <v>128</v>
      </c>
      <c r="E61" s="29" t="s">
        <v>60</v>
      </c>
      <c r="F61" s="20" t="s">
        <v>10</v>
      </c>
      <c r="G61" s="37">
        <v>5</v>
      </c>
      <c r="H61" s="37">
        <v>24.57</v>
      </c>
      <c r="I61" s="68">
        <f>G61*H61</f>
        <v>122.85</v>
      </c>
    </row>
    <row r="62" spans="2:9" s="1" customFormat="1" ht="15" customHeight="1" x14ac:dyDescent="0.2">
      <c r="B62" s="67" t="s">
        <v>108</v>
      </c>
      <c r="C62" s="28" t="s">
        <v>152</v>
      </c>
      <c r="D62" s="20" t="s">
        <v>128</v>
      </c>
      <c r="E62" s="29" t="s">
        <v>61</v>
      </c>
      <c r="F62" s="20" t="s">
        <v>10</v>
      </c>
      <c r="G62" s="37">
        <v>150</v>
      </c>
      <c r="H62" s="37">
        <v>14.58</v>
      </c>
      <c r="I62" s="68">
        <f>G62*H62</f>
        <v>2187</v>
      </c>
    </row>
    <row r="63" spans="2:9" s="1" customFormat="1" ht="15" customHeight="1" x14ac:dyDescent="0.2">
      <c r="B63" s="67" t="s">
        <v>109</v>
      </c>
      <c r="C63" s="28" t="s">
        <v>153</v>
      </c>
      <c r="D63" s="20" t="s">
        <v>11</v>
      </c>
      <c r="E63" s="29" t="s">
        <v>111</v>
      </c>
      <c r="F63" s="20" t="s">
        <v>10</v>
      </c>
      <c r="G63" s="37">
        <v>5</v>
      </c>
      <c r="H63" s="37">
        <v>96.24</v>
      </c>
      <c r="I63" s="68">
        <f>G63*H63</f>
        <v>481.2</v>
      </c>
    </row>
    <row r="64" spans="2:9" s="1" customFormat="1" ht="15" customHeight="1" x14ac:dyDescent="0.2">
      <c r="B64" s="91" t="s">
        <v>15</v>
      </c>
      <c r="C64" s="92"/>
      <c r="D64" s="92"/>
      <c r="E64" s="92"/>
      <c r="F64" s="92"/>
      <c r="G64" s="93"/>
      <c r="H64" s="9"/>
      <c r="I64" s="69">
        <f>I60+I61+I62+I63</f>
        <v>3937.0499999999997</v>
      </c>
    </row>
    <row r="65" spans="2:9" s="1" customFormat="1" ht="15" customHeight="1" x14ac:dyDescent="0.2">
      <c r="B65" s="63">
        <v>9</v>
      </c>
      <c r="C65" s="3"/>
      <c r="D65" s="18"/>
      <c r="E65" s="19" t="s">
        <v>63</v>
      </c>
      <c r="F65" s="3"/>
      <c r="G65" s="8"/>
      <c r="H65" s="8"/>
      <c r="I65" s="64"/>
    </row>
    <row r="66" spans="2:9" s="1" customFormat="1" ht="15" customHeight="1" x14ac:dyDescent="0.2">
      <c r="B66" s="65" t="s">
        <v>58</v>
      </c>
      <c r="C66" s="26"/>
      <c r="D66" s="26"/>
      <c r="E66" s="27" t="s">
        <v>65</v>
      </c>
      <c r="F66" s="26"/>
      <c r="G66" s="38"/>
      <c r="H66" s="38"/>
      <c r="I66" s="72"/>
    </row>
    <row r="67" spans="2:9" s="1" customFormat="1" ht="15" customHeight="1" x14ac:dyDescent="0.2">
      <c r="B67" s="71" t="s">
        <v>62</v>
      </c>
      <c r="C67" s="28" t="s">
        <v>154</v>
      </c>
      <c r="D67" s="20" t="s">
        <v>128</v>
      </c>
      <c r="E67" s="29" t="s">
        <v>112</v>
      </c>
      <c r="F67" s="20" t="s">
        <v>10</v>
      </c>
      <c r="G67" s="37">
        <v>8</v>
      </c>
      <c r="H67" s="37">
        <v>37.01</v>
      </c>
      <c r="I67" s="68">
        <f>G67*H67</f>
        <v>296.08</v>
      </c>
    </row>
    <row r="68" spans="2:9" s="1" customFormat="1" ht="15" customHeight="1" x14ac:dyDescent="0.2">
      <c r="B68" s="91" t="s">
        <v>15</v>
      </c>
      <c r="C68" s="92"/>
      <c r="D68" s="92"/>
      <c r="E68" s="92"/>
      <c r="F68" s="92"/>
      <c r="G68" s="93"/>
      <c r="H68" s="9"/>
      <c r="I68" s="69">
        <f>SUM(I66:I67)</f>
        <v>296.08</v>
      </c>
    </row>
    <row r="69" spans="2:9" s="1" customFormat="1" ht="15" customHeight="1" x14ac:dyDescent="0.2">
      <c r="B69" s="63">
        <v>10</v>
      </c>
      <c r="C69" s="3"/>
      <c r="D69" s="18"/>
      <c r="E69" s="19" t="s">
        <v>66</v>
      </c>
      <c r="F69" s="3"/>
      <c r="G69" s="8"/>
      <c r="H69" s="8"/>
      <c r="I69" s="64"/>
    </row>
    <row r="70" spans="2:9" s="1" customFormat="1" ht="15" customHeight="1" x14ac:dyDescent="0.2">
      <c r="B70" s="65" t="s">
        <v>64</v>
      </c>
      <c r="C70" s="4"/>
      <c r="D70" s="26"/>
      <c r="E70" s="27" t="s">
        <v>16</v>
      </c>
      <c r="F70" s="4"/>
      <c r="G70" s="9"/>
      <c r="H70" s="9"/>
      <c r="I70" s="66"/>
    </row>
    <row r="71" spans="2:9" s="1" customFormat="1" ht="15" customHeight="1" x14ac:dyDescent="0.2">
      <c r="B71" s="71" t="s">
        <v>110</v>
      </c>
      <c r="C71" s="28" t="s">
        <v>155</v>
      </c>
      <c r="D71" s="20" t="s">
        <v>128</v>
      </c>
      <c r="E71" s="29" t="s">
        <v>202</v>
      </c>
      <c r="F71" s="20" t="s">
        <v>10</v>
      </c>
      <c r="G71" s="37">
        <v>32</v>
      </c>
      <c r="H71" s="37">
        <v>35.78</v>
      </c>
      <c r="I71" s="68">
        <f>G71*H71</f>
        <v>1144.96</v>
      </c>
    </row>
    <row r="72" spans="2:9" s="1" customFormat="1" ht="15" customHeight="1" x14ac:dyDescent="0.2">
      <c r="B72" s="71" t="s">
        <v>110</v>
      </c>
      <c r="C72" s="28" t="s">
        <v>155</v>
      </c>
      <c r="D72" s="20" t="s">
        <v>128</v>
      </c>
      <c r="E72" s="29" t="s">
        <v>68</v>
      </c>
      <c r="F72" s="20" t="s">
        <v>10</v>
      </c>
      <c r="G72" s="37">
        <v>80</v>
      </c>
      <c r="H72" s="37">
        <v>35.78</v>
      </c>
      <c r="I72" s="68">
        <f>G72*H72</f>
        <v>2862.4</v>
      </c>
    </row>
    <row r="73" spans="2:9" s="1" customFormat="1" ht="15" customHeight="1" x14ac:dyDescent="0.2">
      <c r="B73" s="91" t="s">
        <v>15</v>
      </c>
      <c r="C73" s="92"/>
      <c r="D73" s="92"/>
      <c r="E73" s="92"/>
      <c r="F73" s="92"/>
      <c r="G73" s="93"/>
      <c r="H73" s="9"/>
      <c r="I73" s="69">
        <f>I72+I71</f>
        <v>4007.36</v>
      </c>
    </row>
    <row r="74" spans="2:9" s="1" customFormat="1" ht="15" customHeight="1" x14ac:dyDescent="0.2">
      <c r="B74" s="63">
        <v>11</v>
      </c>
      <c r="C74" s="3"/>
      <c r="D74" s="18"/>
      <c r="E74" s="19" t="s">
        <v>69</v>
      </c>
      <c r="F74" s="3"/>
      <c r="G74" s="8"/>
      <c r="H74" s="8"/>
      <c r="I74" s="64"/>
    </row>
    <row r="75" spans="2:9" s="1" customFormat="1" ht="15" customHeight="1" x14ac:dyDescent="0.2">
      <c r="B75" s="65" t="s">
        <v>67</v>
      </c>
      <c r="C75" s="4"/>
      <c r="D75" s="26"/>
      <c r="E75" s="27" t="s">
        <v>114</v>
      </c>
      <c r="F75" s="4"/>
      <c r="G75" s="9"/>
      <c r="H75" s="9"/>
      <c r="I75" s="66"/>
    </row>
    <row r="76" spans="2:9" s="11" customFormat="1" ht="15" customHeight="1" x14ac:dyDescent="0.2">
      <c r="B76" s="73" t="s">
        <v>156</v>
      </c>
      <c r="C76" s="30" t="s">
        <v>176</v>
      </c>
      <c r="D76" s="20" t="s">
        <v>128</v>
      </c>
      <c r="E76" s="29" t="s">
        <v>70</v>
      </c>
      <c r="F76" s="20" t="s">
        <v>21</v>
      </c>
      <c r="G76" s="39">
        <v>25</v>
      </c>
      <c r="H76" s="39">
        <v>33.86</v>
      </c>
      <c r="I76" s="74">
        <f t="shared" ref="I76:I82" si="3">G76*H76</f>
        <v>846.5</v>
      </c>
    </row>
    <row r="77" spans="2:9" s="11" customFormat="1" ht="15" customHeight="1" x14ac:dyDescent="0.2">
      <c r="B77" s="73" t="s">
        <v>157</v>
      </c>
      <c r="C77" s="30" t="s">
        <v>183</v>
      </c>
      <c r="D77" s="20" t="s">
        <v>128</v>
      </c>
      <c r="E77" s="29" t="s">
        <v>71</v>
      </c>
      <c r="F77" s="20" t="s">
        <v>12</v>
      </c>
      <c r="G77" s="39">
        <v>1</v>
      </c>
      <c r="H77" s="39">
        <v>104.17</v>
      </c>
      <c r="I77" s="74">
        <f t="shared" si="3"/>
        <v>104.17</v>
      </c>
    </row>
    <row r="78" spans="2:9" s="11" customFormat="1" ht="15" customHeight="1" x14ac:dyDescent="0.2">
      <c r="B78" s="73" t="s">
        <v>158</v>
      </c>
      <c r="C78" s="30" t="s">
        <v>177</v>
      </c>
      <c r="D78" s="20" t="s">
        <v>128</v>
      </c>
      <c r="E78" s="29" t="s">
        <v>72</v>
      </c>
      <c r="F78" s="20" t="s">
        <v>12</v>
      </c>
      <c r="G78" s="39">
        <v>2</v>
      </c>
      <c r="H78" s="39">
        <v>25.68</v>
      </c>
      <c r="I78" s="74">
        <f t="shared" si="3"/>
        <v>51.36</v>
      </c>
    </row>
    <row r="79" spans="2:9" s="11" customFormat="1" ht="15" customHeight="1" x14ac:dyDescent="0.2">
      <c r="B79" s="73" t="s">
        <v>159</v>
      </c>
      <c r="C79" s="30" t="s">
        <v>178</v>
      </c>
      <c r="D79" s="20" t="s">
        <v>128</v>
      </c>
      <c r="E79" s="29" t="s">
        <v>73</v>
      </c>
      <c r="F79" s="20" t="s">
        <v>12</v>
      </c>
      <c r="G79" s="39">
        <v>2</v>
      </c>
      <c r="H79" s="39">
        <v>106.87</v>
      </c>
      <c r="I79" s="74">
        <f t="shared" si="3"/>
        <v>213.74</v>
      </c>
    </row>
    <row r="80" spans="2:9" s="11" customFormat="1" ht="15" customHeight="1" x14ac:dyDescent="0.2">
      <c r="B80" s="73" t="s">
        <v>160</v>
      </c>
      <c r="C80" s="30" t="s">
        <v>180</v>
      </c>
      <c r="D80" s="20" t="s">
        <v>128</v>
      </c>
      <c r="E80" s="29" t="s">
        <v>74</v>
      </c>
      <c r="F80" s="20" t="s">
        <v>12</v>
      </c>
      <c r="G80" s="39">
        <v>3</v>
      </c>
      <c r="H80" s="39">
        <v>49.89</v>
      </c>
      <c r="I80" s="74">
        <f t="shared" si="3"/>
        <v>149.67000000000002</v>
      </c>
    </row>
    <row r="81" spans="2:9" s="11" customFormat="1" ht="15" customHeight="1" x14ac:dyDescent="0.2">
      <c r="B81" s="73" t="s">
        <v>161</v>
      </c>
      <c r="C81" s="30" t="s">
        <v>182</v>
      </c>
      <c r="D81" s="20" t="s">
        <v>128</v>
      </c>
      <c r="E81" s="29" t="s">
        <v>75</v>
      </c>
      <c r="F81" s="20" t="s">
        <v>12</v>
      </c>
      <c r="G81" s="39">
        <v>3</v>
      </c>
      <c r="H81" s="39">
        <v>218.6</v>
      </c>
      <c r="I81" s="74">
        <f t="shared" si="3"/>
        <v>655.8</v>
      </c>
    </row>
    <row r="82" spans="2:9" s="12" customFormat="1" ht="15" customHeight="1" x14ac:dyDescent="0.2">
      <c r="B82" s="73" t="s">
        <v>162</v>
      </c>
      <c r="C82" s="31" t="s">
        <v>181</v>
      </c>
      <c r="D82" s="20" t="s">
        <v>128</v>
      </c>
      <c r="E82" s="44" t="s">
        <v>113</v>
      </c>
      <c r="F82" s="20" t="s">
        <v>12</v>
      </c>
      <c r="G82" s="40">
        <v>3</v>
      </c>
      <c r="H82" s="39">
        <v>150.78</v>
      </c>
      <c r="I82" s="74">
        <f t="shared" si="3"/>
        <v>452.34000000000003</v>
      </c>
    </row>
    <row r="83" spans="2:9" s="1" customFormat="1" ht="15" customHeight="1" x14ac:dyDescent="0.2">
      <c r="B83" s="91" t="s">
        <v>15</v>
      </c>
      <c r="C83" s="92"/>
      <c r="D83" s="92"/>
      <c r="E83" s="92"/>
      <c r="F83" s="92"/>
      <c r="G83" s="93"/>
      <c r="H83" s="9"/>
      <c r="I83" s="69">
        <f>SUM(I76:I82)</f>
        <v>2473.58</v>
      </c>
    </row>
    <row r="84" spans="2:9" s="1" customFormat="1" ht="15" customHeight="1" x14ac:dyDescent="0.2">
      <c r="B84" s="75" t="s">
        <v>163</v>
      </c>
      <c r="C84" s="48"/>
      <c r="D84" s="32"/>
      <c r="E84" s="27" t="s">
        <v>115</v>
      </c>
      <c r="F84" s="48"/>
      <c r="G84" s="49"/>
      <c r="H84" s="9"/>
      <c r="I84" s="70"/>
    </row>
    <row r="85" spans="2:9" s="15" customFormat="1" ht="15" customHeight="1" x14ac:dyDescent="0.2">
      <c r="B85" s="76" t="s">
        <v>164</v>
      </c>
      <c r="C85" s="30" t="s">
        <v>179</v>
      </c>
      <c r="D85" s="20" t="s">
        <v>128</v>
      </c>
      <c r="E85" s="45" t="s">
        <v>122</v>
      </c>
      <c r="F85" s="34" t="s">
        <v>121</v>
      </c>
      <c r="G85" s="41">
        <v>4</v>
      </c>
      <c r="H85" s="39">
        <v>105.8</v>
      </c>
      <c r="I85" s="68">
        <f t="shared" ref="I85:I89" si="4">G85*H85</f>
        <v>423.2</v>
      </c>
    </row>
    <row r="86" spans="2:9" s="15" customFormat="1" ht="15" customHeight="1" x14ac:dyDescent="0.2">
      <c r="B86" s="76" t="s">
        <v>165</v>
      </c>
      <c r="C86" s="35" t="s">
        <v>123</v>
      </c>
      <c r="D86" s="20" t="s">
        <v>128</v>
      </c>
      <c r="E86" s="45" t="s">
        <v>124</v>
      </c>
      <c r="F86" s="34" t="s">
        <v>121</v>
      </c>
      <c r="G86" s="42">
        <v>1</v>
      </c>
      <c r="H86" s="83">
        <v>120.8</v>
      </c>
      <c r="I86" s="68">
        <f t="shared" si="4"/>
        <v>120.8</v>
      </c>
    </row>
    <row r="87" spans="2:9" s="15" customFormat="1" ht="15" customHeight="1" x14ac:dyDescent="0.2">
      <c r="B87" s="76" t="s">
        <v>166</v>
      </c>
      <c r="C87" s="33" t="s">
        <v>184</v>
      </c>
      <c r="D87" s="20" t="s">
        <v>128</v>
      </c>
      <c r="E87" s="45" t="s">
        <v>125</v>
      </c>
      <c r="F87" s="20" t="s">
        <v>21</v>
      </c>
      <c r="G87" s="41">
        <v>18</v>
      </c>
      <c r="H87" s="83">
        <v>49.17</v>
      </c>
      <c r="I87" s="68">
        <f t="shared" si="4"/>
        <v>885.06000000000006</v>
      </c>
    </row>
    <row r="88" spans="2:9" s="15" customFormat="1" ht="15" customHeight="1" x14ac:dyDescent="0.2">
      <c r="B88" s="76" t="s">
        <v>167</v>
      </c>
      <c r="C88" s="33" t="s">
        <v>185</v>
      </c>
      <c r="D88" s="20" t="s">
        <v>128</v>
      </c>
      <c r="E88" s="46" t="s">
        <v>126</v>
      </c>
      <c r="F88" s="20" t="s">
        <v>21</v>
      </c>
      <c r="G88" s="43">
        <v>18</v>
      </c>
      <c r="H88" s="83">
        <v>55.86</v>
      </c>
      <c r="I88" s="68">
        <f t="shared" si="4"/>
        <v>1005.48</v>
      </c>
    </row>
    <row r="89" spans="2:9" s="15" customFormat="1" ht="15" customHeight="1" x14ac:dyDescent="0.2">
      <c r="B89" s="76" t="s">
        <v>168</v>
      </c>
      <c r="C89" s="33" t="s">
        <v>178</v>
      </c>
      <c r="D89" s="20" t="s">
        <v>128</v>
      </c>
      <c r="E89" s="45" t="s">
        <v>127</v>
      </c>
      <c r="F89" s="34" t="s">
        <v>121</v>
      </c>
      <c r="G89" s="41">
        <v>6</v>
      </c>
      <c r="H89" s="83">
        <v>106.87</v>
      </c>
      <c r="I89" s="68">
        <f t="shared" si="4"/>
        <v>641.22</v>
      </c>
    </row>
    <row r="90" spans="2:9" s="1" customFormat="1" ht="15" customHeight="1" x14ac:dyDescent="0.2">
      <c r="B90" s="91" t="s">
        <v>15</v>
      </c>
      <c r="C90" s="92"/>
      <c r="D90" s="92"/>
      <c r="E90" s="92"/>
      <c r="F90" s="92"/>
      <c r="G90" s="93"/>
      <c r="H90" s="9"/>
      <c r="I90" s="69">
        <f>SUM(I85:I89)</f>
        <v>3075.76</v>
      </c>
    </row>
    <row r="91" spans="2:9" s="14" customFormat="1" ht="15" customHeight="1" x14ac:dyDescent="0.2">
      <c r="B91" s="77">
        <v>13</v>
      </c>
      <c r="C91" s="50"/>
      <c r="D91" s="51"/>
      <c r="E91" s="19" t="s">
        <v>76</v>
      </c>
      <c r="F91" s="50"/>
      <c r="G91" s="52"/>
      <c r="H91" s="52"/>
      <c r="I91" s="78"/>
    </row>
    <row r="92" spans="2:9" s="14" customFormat="1" ht="15" customHeight="1" x14ac:dyDescent="0.2">
      <c r="B92" s="65" t="s">
        <v>169</v>
      </c>
      <c r="C92" s="53"/>
      <c r="D92" s="54"/>
      <c r="E92" s="27" t="s">
        <v>77</v>
      </c>
      <c r="F92" s="53"/>
      <c r="G92" s="55"/>
      <c r="H92" s="55"/>
      <c r="I92" s="79"/>
    </row>
    <row r="93" spans="2:9" s="14" customFormat="1" ht="15" customHeight="1" x14ac:dyDescent="0.2">
      <c r="B93" s="73" t="s">
        <v>170</v>
      </c>
      <c r="C93" s="30" t="s">
        <v>189</v>
      </c>
      <c r="D93" s="20" t="s">
        <v>128</v>
      </c>
      <c r="E93" s="29" t="s">
        <v>78</v>
      </c>
      <c r="F93" s="20" t="s">
        <v>12</v>
      </c>
      <c r="G93" s="39">
        <v>1</v>
      </c>
      <c r="H93" s="39">
        <v>30.67</v>
      </c>
      <c r="I93" s="74">
        <f>G93*H93</f>
        <v>30.67</v>
      </c>
    </row>
    <row r="94" spans="2:9" s="14" customFormat="1" ht="15" customHeight="1" x14ac:dyDescent="0.2">
      <c r="B94" s="73" t="s">
        <v>171</v>
      </c>
      <c r="C94" s="30" t="s">
        <v>190</v>
      </c>
      <c r="D94" s="20" t="s">
        <v>128</v>
      </c>
      <c r="E94" s="29" t="s">
        <v>193</v>
      </c>
      <c r="F94" s="20" t="s">
        <v>12</v>
      </c>
      <c r="G94" s="39">
        <v>2</v>
      </c>
      <c r="H94" s="39">
        <v>29.18</v>
      </c>
      <c r="I94" s="74">
        <f>G94*H94</f>
        <v>58.36</v>
      </c>
    </row>
    <row r="95" spans="2:9" s="14" customFormat="1" ht="15" customHeight="1" x14ac:dyDescent="0.2">
      <c r="B95" s="73" t="s">
        <v>172</v>
      </c>
      <c r="C95" s="30" t="s">
        <v>192</v>
      </c>
      <c r="D95" s="20" t="s">
        <v>128</v>
      </c>
      <c r="E95" s="29" t="s">
        <v>191</v>
      </c>
      <c r="F95" s="20" t="s">
        <v>12</v>
      </c>
      <c r="G95" s="39">
        <v>2</v>
      </c>
      <c r="H95" s="39">
        <v>33.03</v>
      </c>
      <c r="I95" s="74">
        <f>G95*H95</f>
        <v>66.06</v>
      </c>
    </row>
    <row r="96" spans="2:9" s="14" customFormat="1" ht="15" customHeight="1" x14ac:dyDescent="0.2">
      <c r="B96" s="73" t="s">
        <v>173</v>
      </c>
      <c r="C96" s="30" t="s">
        <v>195</v>
      </c>
      <c r="D96" s="20" t="s">
        <v>128</v>
      </c>
      <c r="E96" s="29" t="s">
        <v>194</v>
      </c>
      <c r="F96" s="20" t="s">
        <v>12</v>
      </c>
      <c r="G96" s="39">
        <v>2</v>
      </c>
      <c r="H96" s="39">
        <v>49.65</v>
      </c>
      <c r="I96" s="74">
        <f>G96*H96</f>
        <v>99.3</v>
      </c>
    </row>
    <row r="97" spans="2:9" s="14" customFormat="1" ht="15" customHeight="1" x14ac:dyDescent="0.2">
      <c r="B97" s="80" t="s">
        <v>174</v>
      </c>
      <c r="C97" s="30" t="s">
        <v>188</v>
      </c>
      <c r="D97" s="20" t="s">
        <v>128</v>
      </c>
      <c r="E97" s="29" t="s">
        <v>187</v>
      </c>
      <c r="F97" s="20" t="s">
        <v>12</v>
      </c>
      <c r="G97" s="39">
        <v>2</v>
      </c>
      <c r="H97" s="39">
        <v>297.73</v>
      </c>
      <c r="I97" s="74">
        <f>G97*H97</f>
        <v>595.46</v>
      </c>
    </row>
    <row r="98" spans="2:9" s="1" customFormat="1" ht="15" customHeight="1" x14ac:dyDescent="0.2">
      <c r="B98" s="91" t="s">
        <v>15</v>
      </c>
      <c r="C98" s="92"/>
      <c r="D98" s="92"/>
      <c r="E98" s="92"/>
      <c r="F98" s="92"/>
      <c r="G98" s="93"/>
      <c r="H98" s="9"/>
      <c r="I98" s="69">
        <f>SUM(I93:I97)</f>
        <v>849.85</v>
      </c>
    </row>
    <row r="99" spans="2:9" s="1" customFormat="1" ht="15" customHeight="1" x14ac:dyDescent="0.2">
      <c r="B99" s="63">
        <v>20</v>
      </c>
      <c r="C99" s="3"/>
      <c r="D99" s="18"/>
      <c r="E99" s="19" t="s">
        <v>79</v>
      </c>
      <c r="F99" s="3"/>
      <c r="G99" s="8"/>
      <c r="H99" s="8"/>
      <c r="I99" s="64"/>
    </row>
    <row r="100" spans="2:9" s="1" customFormat="1" ht="15" customHeight="1" x14ac:dyDescent="0.2">
      <c r="B100" s="67" t="s">
        <v>175</v>
      </c>
      <c r="C100" s="28" t="s">
        <v>186</v>
      </c>
      <c r="D100" s="20" t="s">
        <v>128</v>
      </c>
      <c r="E100" s="29" t="s">
        <v>80</v>
      </c>
      <c r="F100" s="20" t="s">
        <v>10</v>
      </c>
      <c r="G100" s="37">
        <v>20</v>
      </c>
      <c r="H100" s="37">
        <v>15.9</v>
      </c>
      <c r="I100" s="68">
        <f>G100*H100</f>
        <v>318</v>
      </c>
    </row>
    <row r="101" spans="2:9" s="1" customFormat="1" ht="15" customHeight="1" thickBot="1" x14ac:dyDescent="0.25">
      <c r="B101" s="91" t="s">
        <v>15</v>
      </c>
      <c r="C101" s="92"/>
      <c r="D101" s="92"/>
      <c r="E101" s="92"/>
      <c r="F101" s="109"/>
      <c r="G101" s="110"/>
      <c r="H101" s="84"/>
      <c r="I101" s="81">
        <f>I100</f>
        <v>318</v>
      </c>
    </row>
    <row r="102" spans="2:9" s="88" customFormat="1" ht="14.25" customHeight="1" thickBot="1" x14ac:dyDescent="0.25">
      <c r="B102" s="85"/>
      <c r="C102" s="86"/>
      <c r="D102" s="86"/>
      <c r="E102" s="86"/>
      <c r="F102" s="94" t="s">
        <v>196</v>
      </c>
      <c r="G102" s="95"/>
      <c r="H102" s="96"/>
      <c r="I102" s="87">
        <f>(SUM(I101,I98,I90,I83,I73,I68,I64,I57,I53,I45,I39,I29,I26,I11))</f>
        <v>39116.917000000001</v>
      </c>
    </row>
    <row r="103" spans="2:9" s="88" customFormat="1" ht="14.25" customHeight="1" thickBot="1" x14ac:dyDescent="0.25">
      <c r="B103" s="89"/>
      <c r="C103" s="90"/>
      <c r="D103" s="90"/>
      <c r="E103" s="90"/>
      <c r="F103" s="94" t="s">
        <v>197</v>
      </c>
      <c r="G103" s="95"/>
      <c r="H103" s="96"/>
      <c r="I103" s="87">
        <f>I102*1.2</f>
        <v>46940.3004</v>
      </c>
    </row>
    <row r="106" spans="2:9" x14ac:dyDescent="0.25">
      <c r="E106" t="s">
        <v>204</v>
      </c>
    </row>
    <row r="110" spans="2:9" x14ac:dyDescent="0.25">
      <c r="E110" s="111"/>
    </row>
  </sheetData>
  <mergeCells count="18">
    <mergeCell ref="B101:G101"/>
    <mergeCell ref="B98:G98"/>
    <mergeCell ref="B83:G83"/>
    <mergeCell ref="B90:G90"/>
    <mergeCell ref="F102:H102"/>
    <mergeCell ref="F103:H103"/>
    <mergeCell ref="B2:I4"/>
    <mergeCell ref="B29:G29"/>
    <mergeCell ref="B26:G26"/>
    <mergeCell ref="B45:G45"/>
    <mergeCell ref="B39:G39"/>
    <mergeCell ref="B5:I5"/>
    <mergeCell ref="B53:G53"/>
    <mergeCell ref="B57:G57"/>
    <mergeCell ref="B64:G64"/>
    <mergeCell ref="B68:G68"/>
    <mergeCell ref="B11:G11"/>
    <mergeCell ref="B73:G73"/>
  </mergeCells>
  <pageMargins left="0.9055118110236221" right="0" top="0.78740157480314965" bottom="0.39370078740157483" header="0.31496062992125984" footer="0.31496062992125984"/>
  <pageSetup paperSize="9" scale="8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engenharia08</dc:creator>
  <cp:lastModifiedBy>engenharia09</cp:lastModifiedBy>
  <cp:lastPrinted>2026-05-28T18:44:44Z</cp:lastPrinted>
  <dcterms:created xsi:type="dcterms:W3CDTF">2025-07-15T13:58:11Z</dcterms:created>
  <dcterms:modified xsi:type="dcterms:W3CDTF">2026-05-28T18:45:42Z</dcterms:modified>
</cp:coreProperties>
</file>